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2\"/>
    </mc:Choice>
  </mc:AlternateContent>
  <bookViews>
    <workbookView xWindow="480" yWindow="105" windowWidth="21360" windowHeight="10800"/>
  </bookViews>
  <sheets>
    <sheet name="2020 (2-е чтен) -ПРИЛ" sheetId="1" r:id="rId1"/>
  </sheets>
  <definedNames>
    <definedName name="_xlnm.Print_Titles" localSheetId="0">'2020 (2-е чтен) -ПРИЛ'!$13:$13</definedName>
    <definedName name="_xlnm.Print_Area" localSheetId="0">'2020 (2-е чтен) -ПРИЛ'!$A$1:$F$96</definedName>
  </definedNames>
  <calcPr calcId="162913"/>
</workbook>
</file>

<file path=xl/calcChain.xml><?xml version="1.0" encoding="utf-8"?>
<calcChain xmlns="http://schemas.openxmlformats.org/spreadsheetml/2006/main">
  <c r="C93" i="1" l="1"/>
  <c r="C92" i="1"/>
  <c r="E91" i="1"/>
  <c r="E90" i="1" s="1"/>
  <c r="D91" i="1"/>
  <c r="D89" i="1"/>
  <c r="C89" i="1" s="1"/>
  <c r="E85" i="1"/>
  <c r="C85" i="1"/>
  <c r="C84" i="1"/>
  <c r="F83" i="1"/>
  <c r="E83" i="1"/>
  <c r="D83" i="1"/>
  <c r="C83" i="1" s="1"/>
  <c r="C82" i="1"/>
  <c r="C81" i="1"/>
  <c r="D80" i="1"/>
  <c r="C80" i="1" s="1"/>
  <c r="F79" i="1"/>
  <c r="E79" i="1"/>
  <c r="C78" i="1"/>
  <c r="D77" i="1"/>
  <c r="C77" i="1" s="1"/>
  <c r="C76" i="1"/>
  <c r="C75" i="1"/>
  <c r="D74" i="1"/>
  <c r="D73" i="1" s="1"/>
  <c r="C73" i="1" s="1"/>
  <c r="C72" i="1"/>
  <c r="E71" i="1"/>
  <c r="E70" i="1" s="1"/>
  <c r="D71" i="1"/>
  <c r="D69" i="1"/>
  <c r="C69" i="1" s="1"/>
  <c r="C68" i="1"/>
  <c r="E67" i="1"/>
  <c r="C67" i="1" s="1"/>
  <c r="D67" i="1"/>
  <c r="C66" i="1"/>
  <c r="C65" i="1"/>
  <c r="D64" i="1"/>
  <c r="C64" i="1" s="1"/>
  <c r="C63" i="1"/>
  <c r="C62" i="1"/>
  <c r="E61" i="1"/>
  <c r="D61" i="1"/>
  <c r="C61" i="1" s="1"/>
  <c r="E60" i="1"/>
  <c r="D60" i="1"/>
  <c r="E59" i="1"/>
  <c r="D59" i="1"/>
  <c r="C58" i="1"/>
  <c r="D57" i="1"/>
  <c r="C57" i="1" s="1"/>
  <c r="D56" i="1"/>
  <c r="C56" i="1" s="1"/>
  <c r="D55" i="1"/>
  <c r="C55" i="1" s="1"/>
  <c r="C52" i="1"/>
  <c r="D51" i="1"/>
  <c r="C51" i="1" s="1"/>
  <c r="D50" i="1"/>
  <c r="C50" i="1" s="1"/>
  <c r="D49" i="1"/>
  <c r="C49" i="1" s="1"/>
  <c r="D48" i="1"/>
  <c r="C48" i="1"/>
  <c r="C46" i="1"/>
  <c r="C45" i="1"/>
  <c r="F44" i="1"/>
  <c r="E44" i="1"/>
  <c r="D44" i="1"/>
  <c r="C43" i="1"/>
  <c r="D42" i="1"/>
  <c r="C42" i="1" s="1"/>
  <c r="D41" i="1"/>
  <c r="C41" i="1" s="1"/>
  <c r="D40" i="1"/>
  <c r="C40" i="1" s="1"/>
  <c r="D39" i="1"/>
  <c r="C39" i="1" s="1"/>
  <c r="F38" i="1"/>
  <c r="C38" i="1" s="1"/>
  <c r="C37" i="1"/>
  <c r="F36" i="1"/>
  <c r="E36" i="1"/>
  <c r="D35" i="1"/>
  <c r="C35" i="1" s="1"/>
  <c r="F33" i="1"/>
  <c r="F18" i="1" s="1"/>
  <c r="E33" i="1"/>
  <c r="F32" i="1"/>
  <c r="E32" i="1"/>
  <c r="F31" i="1"/>
  <c r="E31" i="1"/>
  <c r="D31" i="1"/>
  <c r="E30" i="1"/>
  <c r="D30" i="1"/>
  <c r="E29" i="1"/>
  <c r="D29" i="1"/>
  <c r="E28" i="1"/>
  <c r="D28" i="1"/>
  <c r="C28" i="1" s="1"/>
  <c r="E27" i="1"/>
  <c r="C27" i="1" s="1"/>
  <c r="E26" i="1"/>
  <c r="D26" i="1"/>
  <c r="E25" i="1"/>
  <c r="C25" i="1" s="1"/>
  <c r="E24" i="1"/>
  <c r="D24" i="1"/>
  <c r="E23" i="1"/>
  <c r="D23" i="1"/>
  <c r="E22" i="1"/>
  <c r="D22" i="1"/>
  <c r="C22" i="1" s="1"/>
  <c r="C21" i="1"/>
  <c r="C20" i="1"/>
  <c r="C19" i="1"/>
  <c r="E18" i="1" l="1"/>
  <c r="C36" i="1"/>
  <c r="C60" i="1"/>
  <c r="C23" i="1"/>
  <c r="C33" i="1"/>
  <c r="C44" i="1"/>
  <c r="C59" i="1"/>
  <c r="C24" i="1"/>
  <c r="C26" i="1"/>
  <c r="C30" i="1"/>
  <c r="D47" i="1"/>
  <c r="C47" i="1" s="1"/>
  <c r="C71" i="1"/>
  <c r="C74" i="1"/>
  <c r="C91" i="1"/>
  <c r="C29" i="1"/>
  <c r="C32" i="1"/>
  <c r="D34" i="1"/>
  <c r="F34" i="1"/>
  <c r="F17" i="1" s="1"/>
  <c r="F16" i="1" s="1"/>
  <c r="F14" i="1" s="1"/>
  <c r="E54" i="1"/>
  <c r="C31" i="1"/>
  <c r="E34" i="1"/>
  <c r="E17" i="1" s="1"/>
  <c r="E16" i="1" s="1"/>
  <c r="D70" i="1"/>
  <c r="C70" i="1" s="1"/>
  <c r="D79" i="1"/>
  <c r="C79" i="1" s="1"/>
  <c r="E53" i="1"/>
  <c r="D54" i="1"/>
  <c r="D88" i="1"/>
  <c r="D90" i="1"/>
  <c r="C90" i="1" s="1"/>
  <c r="D18" i="1"/>
  <c r="E14" i="1" l="1"/>
  <c r="C34" i="1"/>
  <c r="D17" i="1"/>
  <c r="C18" i="1"/>
  <c r="D53" i="1"/>
  <c r="C53" i="1" s="1"/>
  <c r="C54" i="1"/>
  <c r="D87" i="1"/>
  <c r="C88" i="1"/>
  <c r="C87" i="1" s="1"/>
  <c r="D16" i="1" l="1"/>
  <c r="C17" i="1"/>
  <c r="D14" i="1" l="1"/>
  <c r="C14" i="1" s="1"/>
  <c r="C16" i="1"/>
</calcChain>
</file>

<file path=xl/sharedStrings.xml><?xml version="1.0" encoding="utf-8"?>
<sst xmlns="http://schemas.openxmlformats.org/spreadsheetml/2006/main" count="117" uniqueCount="110">
  <si>
    <t xml:space="preserve">к решению Совета депутатов </t>
  </si>
  <si>
    <t xml:space="preserve">города Новосибирска </t>
  </si>
  <si>
    <t xml:space="preserve">РАСПРЕДЕЛЕНИЕ </t>
  </si>
  <si>
    <t>бюджетных ассигнований на капитальные вложения в объекты муниципальной собственности на 2020 год</t>
  </si>
  <si>
    <t>№      
п.</t>
  </si>
  <si>
    <t>Перечень объектов</t>
  </si>
  <si>
    <t>Всего, 
тыс. рублей</t>
  </si>
  <si>
    <t>В том числе по источникам финансирования, 
тыс. рублей</t>
  </si>
  <si>
    <t>бюджет города Новосибирска</t>
  </si>
  <si>
    <t>областной бюджет Новоси-бирской области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</si>
  <si>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</si>
  <si>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</si>
  <si>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</si>
  <si>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</si>
  <si>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</si>
  <si>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</si>
  <si>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</si>
  <si>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</si>
  <si>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</si>
  <si>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Кошурникова, 29/2 в Дзержинском районе</t>
  </si>
  <si>
    <t>Детский сад по ул. В. Высоцкого в Октябрьском районе</t>
  </si>
  <si>
    <t>Здание детского сада-яслей по ул. В. Высоцкого, 36/2 в Октябрьском районе</t>
  </si>
  <si>
    <t>Здание детского сада-яслей по ул. Мира, 9а в Кировском районе</t>
  </si>
  <si>
    <t>Детский сад по ул. Спортивной в Ленинском районе</t>
  </si>
  <si>
    <t>Здание детского сада-яслей по ул. Воинской, 79а в Октябрьском районе</t>
  </si>
  <si>
    <t>Здание детского сада-яслей по ул. Тельмана, 3б в Первомайском районе</t>
  </si>
  <si>
    <t>Здание детского сада-яслей по ул. Мира, 25а в Кировском районе</t>
  </si>
  <si>
    <t>Здание детского сада-яслей по ул. Владимира Заровного, 30 в Октябрьском районе</t>
  </si>
  <si>
    <t>Детский сад по ул. Заозерной в Ленинском районе</t>
  </si>
  <si>
    <t>Здание детского сада-яслей по ул. Виктора Уса, 13/1 в Кировском районе</t>
  </si>
  <si>
    <t>Здание детского сада-яслей по ул. Виталия Потылицына, 9/2 в Октябрьском районе</t>
  </si>
  <si>
    <t>Здание детского сада-яслей по ул. Авиастроителей, 5а в Дзержинском районе</t>
  </si>
  <si>
    <t>Здание детского сада-яслей по ул. 9 Ноября, 49 в Октябрьском районе</t>
  </si>
  <si>
    <t>Здание детского сада-яслей по ул. Виктора Шевелева, 29 в Кировском районе</t>
  </si>
  <si>
    <t>1.1.1.2</t>
  </si>
  <si>
    <t>Общее образование</t>
  </si>
  <si>
    <t>Школа по ул. Виктора Шевелева в Кировском районе</t>
  </si>
  <si>
    <t>Школа по ул. Тюленина в Калининском районе</t>
  </si>
  <si>
    <t>Корпус школы младших классов с бассейном и лабораториями для «Лицея № 130 им. академика М. А. Лаврентьева»</t>
  </si>
  <si>
    <t>Школа по ул. Большевистской в Октябрьском районе</t>
  </si>
  <si>
    <t>Здание школы с бассейном по ул. Тургенева, 84 в Октябрьском районе</t>
  </si>
  <si>
    <t>Школа по проезду Детскому, 10 в Советском районе</t>
  </si>
  <si>
    <t>Лабораторный корпус школы по ул. Киевской, 5 в Ленинском районе (на территории МАОУ Вторая гимназия)</t>
  </si>
  <si>
    <t>Реконструкция здания (школа) по ул. Авиастроителей, 16 в Дзержинском районе с увеличением объема</t>
  </si>
  <si>
    <t>Здание школы по ул. Крылова, 18 в Центральном районе</t>
  </si>
  <si>
    <t>1.1.2</t>
  </si>
  <si>
    <t>Жилищное строительство</t>
  </si>
  <si>
    <t>Жилой дом по ул. Степной, 262а в Ленинском районе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</si>
  <si>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</si>
  <si>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1.1.3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</si>
  <si>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</si>
  <si>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</si>
  <si>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</si>
  <si>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9-й Гвардейской Дивизии</t>
  </si>
  <si>
    <t>1.1.4</t>
  </si>
  <si>
    <t>Культура</t>
  </si>
  <si>
    <t>Реконструкция здания музея по ул. Советской, 24 в Центральном районе</t>
  </si>
  <si>
    <t>1.2</t>
  </si>
  <si>
    <t>Департамент транспорта и дорожно-благоустроительного комплекса мэрии города Новосибирска</t>
  </si>
  <si>
    <t>1.2.1</t>
  </si>
  <si>
    <t>Строительство автодорог</t>
  </si>
  <si>
    <t xml:space="preserve">Автомобильная дорога общего пользования по ул. Титова в Ленинском районе (участок от ул. Бийской до ул. Дукача. 
II этап. Участок от ул. Заозерной до ул. Порт-Артурской)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</si>
  <si>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</si>
  <si>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
(1 этап. Участок от железнодорожного переезда до жилого 
дома № 95 по ул. Петухова)</t>
  </si>
  <si>
    <t>Автомобильная дорога общего пользования по 
ул. Объединения в Калининском районе (участок от 
ул. Окружной до железнодорожного переезда по 
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</si>
  <si>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</si>
  <si>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</si>
  <si>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</si>
  <si>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
 (ул. Немировича-Данченко, проспект Карла Маркса, 
ул. Блюхера, ул. Горская)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</si>
  <si>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</si>
  <si>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</si>
  <si>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Автомобильная дорога общего пользования по 
ул. Фадеева</t>
  </si>
  <si>
    <t xml:space="preserve">Автомобильная дорога общего пользования по 
ул. Фадеева. Железнодорожный переезд. I этап </t>
  </si>
  <si>
    <t>1.2.2</t>
  </si>
  <si>
    <t>Коммунальное строительство</t>
  </si>
  <si>
    <t>Снегоплавильная станция по ул. Широкой в Ленинском районе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</si>
  <si>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</si>
  <si>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1.2.3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</si>
  <si>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</si>
  <si>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</si>
  <si>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
ул. Волочаевской до автовокзала «Восточный» по 
ул. Гусинобродское шоссе</t>
  </si>
  <si>
    <t>1.3</t>
  </si>
  <si>
    <t xml:space="preserve">Департамент энергетики, жилищного и коммунального хозяйства города </t>
  </si>
  <si>
    <t>1.3.1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</si>
  <si>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</si>
  <si>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</si>
  <si>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1.3.2</t>
  </si>
  <si>
    <t>Реконструкция жилищного фонда</t>
  </si>
  <si>
    <t>1.4</t>
  </si>
  <si>
    <t>Департамент по социальной политике мэрии города Новосибирска</t>
  </si>
  <si>
    <t>1.4.1</t>
  </si>
  <si>
    <t>Социальная политика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</si>
  <si>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</si>
  <si>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</si>
  <si>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1.4.2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</si>
  <si>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</si>
  <si>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</si>
  <si>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</si>
  <si>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</si>
  <si>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</si>
  <si>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</si>
  <si>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</si>
  <si>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</si>
  <si>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</si>
  <si>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</si>
  <si>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 xml:space="preserve">                                                                                             _________________ </t>
  </si>
  <si>
    <t xml:space="preserve">           </t>
  </si>
  <si>
    <t xml:space="preserve">                </t>
  </si>
  <si>
    <r>
      <t>Приложени</t>
    </r>
    <r>
      <rPr>
        <sz val="14"/>
        <rFont val="Times New Roman"/>
        <family val="1"/>
        <charset val="204"/>
      </rPr>
      <t>е 11</t>
    </r>
  </si>
  <si>
    <t>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</si>
</sst>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8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/>
    <xf numFmtId="0" fontId="2" fillId="0" borderId="0" xfId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5" fillId="0" borderId="0" xfId="0" applyFont="1"/>
    <xf numFmtId="0" fontId="3" fillId="0" borderId="0" xfId="0" applyFont="1"/>
    <xf numFmtId="0" fontId="3" fillId="0" borderId="0" xfId="0" applyFont="1" applyFill="1"/>
    <xf numFmtId="0" fontId="5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view="pageBreakPreview" zoomScaleNormal="100" zoomScaleSheetLayoutView="100" zoomScalePageLayoutView="130" workbookViewId="0">
      <selection activeCell="B6" sqref="B6"/>
    </sheetView>
  </sheetViews>
  <sheetFormatPr defaultColWidth="9.140625" defaultRowHeight="15.75" x14ac:dyDescent="0.25"/>
  <cols>
    <col min="1" max="1" width="8.7109375" style="1" customWidth="1"/>
    <col min="2" max="2" width="69.140625" style="1" customWidth="1"/>
    <col min="3" max="6" width="16.7109375" style="1" customWidth="1"/>
    <col min="7" max="16384" width="9.140625" style="1"/>
  </cols>
  <sheetData>
    <row r="1" spans="1:7" ht="22.7" customHeight="1" x14ac:dyDescent="0.3">
      <c r="E1" s="30"/>
      <c r="F1" s="30"/>
    </row>
    <row r="2" spans="1:7" ht="9.75" customHeight="1" x14ac:dyDescent="0.3">
      <c r="E2" s="29"/>
      <c r="F2" s="29"/>
    </row>
    <row r="3" spans="1:7" ht="24.75" customHeight="1" x14ac:dyDescent="0.3">
      <c r="D3" s="2"/>
      <c r="E3" s="37" t="s">
        <v>108</v>
      </c>
      <c r="F3" s="37"/>
      <c r="G3" s="3"/>
    </row>
    <row r="4" spans="1:7" ht="18.75" x14ac:dyDescent="0.3">
      <c r="D4" s="2"/>
      <c r="E4" s="37" t="s">
        <v>0</v>
      </c>
      <c r="F4" s="37"/>
      <c r="G4" s="3"/>
    </row>
    <row r="5" spans="1:7" ht="18.75" x14ac:dyDescent="0.3">
      <c r="D5" s="2"/>
      <c r="E5" s="37" t="s">
        <v>1</v>
      </c>
      <c r="F5" s="37"/>
      <c r="G5" s="3"/>
    </row>
    <row r="6" spans="1:7" ht="18.75" x14ac:dyDescent="0.3">
      <c r="D6" s="2"/>
      <c r="E6" s="37" t="s">
        <v>109</v>
      </c>
      <c r="F6" s="37"/>
      <c r="G6" s="3"/>
    </row>
    <row r="7" spans="1:7" ht="18.75" x14ac:dyDescent="0.3">
      <c r="E7" s="2"/>
    </row>
    <row r="8" spans="1:7" ht="18.75" x14ac:dyDescent="0.25">
      <c r="A8" s="36" t="s">
        <v>2</v>
      </c>
      <c r="B8" s="36"/>
      <c r="C8" s="36"/>
      <c r="D8" s="36"/>
      <c r="E8" s="36"/>
      <c r="F8" s="36"/>
    </row>
    <row r="9" spans="1:7" ht="18.75" x14ac:dyDescent="0.25">
      <c r="A9" s="36" t="s">
        <v>3</v>
      </c>
      <c r="B9" s="36"/>
      <c r="C9" s="36"/>
      <c r="D9" s="36"/>
      <c r="E9" s="36"/>
      <c r="F9" s="36"/>
    </row>
    <row r="10" spans="1:7" ht="18.75" x14ac:dyDescent="0.3">
      <c r="A10" s="4"/>
      <c r="B10" s="4"/>
      <c r="C10" s="4"/>
      <c r="D10" s="4"/>
      <c r="E10" s="4"/>
      <c r="F10" s="4"/>
    </row>
    <row r="11" spans="1:7" ht="31.7" customHeight="1" x14ac:dyDescent="0.25">
      <c r="A11" s="32" t="s">
        <v>4</v>
      </c>
      <c r="B11" s="32" t="s">
        <v>5</v>
      </c>
      <c r="C11" s="32" t="s">
        <v>6</v>
      </c>
      <c r="D11" s="32" t="s">
        <v>7</v>
      </c>
      <c r="E11" s="32"/>
      <c r="F11" s="32"/>
    </row>
    <row r="12" spans="1:7" ht="76.7" customHeight="1" x14ac:dyDescent="0.25">
      <c r="A12" s="32"/>
      <c r="B12" s="32"/>
      <c r="C12" s="32"/>
      <c r="D12" s="5" t="s">
        <v>8</v>
      </c>
      <c r="E12" s="5" t="s">
        <v>9</v>
      </c>
      <c r="F12" s="5" t="s">
        <v>10</v>
      </c>
    </row>
    <row r="13" spans="1:7" ht="18.7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7" ht="56.25" customHeight="1" x14ac:dyDescent="0.3">
      <c r="A14" s="7"/>
      <c r="B14" s="8" t="s">
        <v>11</v>
      </c>
      <c r="C14" s="9">
        <f>D14+E14+F14</f>
        <v>5327165</v>
      </c>
      <c r="D14" s="10">
        <f>D16+D53+D73+D79+D87+D90</f>
        <v>856664.60000000009</v>
      </c>
      <c r="E14" s="10">
        <f>E16+E53+E73+E79+E87+E90</f>
        <v>3154615.6999999997</v>
      </c>
      <c r="F14" s="10">
        <f>F16+F53+F73+F79+F87+F90</f>
        <v>1315884.7</v>
      </c>
    </row>
    <row r="15" spans="1:7" ht="18.75" customHeight="1" x14ac:dyDescent="0.25">
      <c r="A15" s="33" t="s">
        <v>12</v>
      </c>
      <c r="B15" s="33"/>
      <c r="C15" s="33"/>
      <c r="D15" s="33"/>
      <c r="E15" s="33"/>
      <c r="F15" s="33"/>
    </row>
    <row r="16" spans="1:7" ht="37.5" x14ac:dyDescent="0.25">
      <c r="A16" s="11" t="s">
        <v>13</v>
      </c>
      <c r="B16" s="12" t="s">
        <v>14</v>
      </c>
      <c r="C16" s="9">
        <f>D16+E16+F16</f>
        <v>3089086.5</v>
      </c>
      <c r="D16" s="9">
        <f>D17+D44+D47+D51</f>
        <v>366078.30000000005</v>
      </c>
      <c r="E16" s="9">
        <f>E17+E44+E47+E51</f>
        <v>1433950.2</v>
      </c>
      <c r="F16" s="9">
        <f>F17+F44+F47+F51</f>
        <v>1289058</v>
      </c>
    </row>
    <row r="17" spans="1:6" ht="18.75" x14ac:dyDescent="0.25">
      <c r="A17" s="13" t="s">
        <v>15</v>
      </c>
      <c r="B17" s="14" t="s">
        <v>16</v>
      </c>
      <c r="C17" s="15">
        <f t="shared" ref="C17:C80" si="0">D17+E17+F17</f>
        <v>2990134.2</v>
      </c>
      <c r="D17" s="15">
        <f>D18+D34</f>
        <v>267126</v>
      </c>
      <c r="E17" s="15">
        <f>E18+E34</f>
        <v>1433950.2</v>
      </c>
      <c r="F17" s="15">
        <f>F18+F34</f>
        <v>1289058</v>
      </c>
    </row>
    <row r="18" spans="1:6" ht="18.75" x14ac:dyDescent="0.25">
      <c r="A18" s="6" t="s">
        <v>17</v>
      </c>
      <c r="B18" s="14" t="s">
        <v>18</v>
      </c>
      <c r="C18" s="15">
        <f t="shared" si="0"/>
        <v>1765612.6999999997</v>
      </c>
      <c r="D18" s="15">
        <f>D19+D20+D21+D22+D23+D24+D25+D26+D27+D28+D29+D30+D31+D32+D33</f>
        <v>82739.900000000009</v>
      </c>
      <c r="E18" s="15">
        <f>E19+E20+E21+E22+E23+E24+E25+E26+E27+E28+E29+E30+E31+E32+E33</f>
        <v>1055490.5</v>
      </c>
      <c r="F18" s="15">
        <f>F19+F20+F21+F22+F23+F24+F25+F26+F27+F28+F29+F30+F31+F32+F33</f>
        <v>627382.29999999993</v>
      </c>
    </row>
    <row r="19" spans="1:6" ht="37.5" x14ac:dyDescent="0.25">
      <c r="A19" s="16"/>
      <c r="B19" s="17" t="s">
        <v>19</v>
      </c>
      <c r="C19" s="15">
        <f t="shared" si="0"/>
        <v>1300</v>
      </c>
      <c r="D19" s="15">
        <v>1300</v>
      </c>
      <c r="E19" s="15"/>
      <c r="F19" s="15"/>
    </row>
    <row r="20" spans="1:6" ht="18.75" x14ac:dyDescent="0.25">
      <c r="A20" s="16"/>
      <c r="B20" s="17" t="s">
        <v>20</v>
      </c>
      <c r="C20" s="15">
        <f t="shared" si="0"/>
        <v>10000</v>
      </c>
      <c r="D20" s="18">
        <v>10000</v>
      </c>
      <c r="E20" s="18"/>
      <c r="F20" s="18"/>
    </row>
    <row r="21" spans="1:6" ht="37.5" x14ac:dyDescent="0.25">
      <c r="A21" s="16"/>
      <c r="B21" s="17" t="s">
        <v>21</v>
      </c>
      <c r="C21" s="15">
        <f t="shared" si="0"/>
        <v>10000</v>
      </c>
      <c r="D21" s="18">
        <v>10000</v>
      </c>
      <c r="E21" s="18"/>
      <c r="F21" s="18"/>
    </row>
    <row r="22" spans="1:6" ht="21.75" customHeight="1" x14ac:dyDescent="0.25">
      <c r="A22" s="16"/>
      <c r="B22" s="17" t="s">
        <v>22</v>
      </c>
      <c r="C22" s="15">
        <f t="shared" si="0"/>
        <v>116132.2</v>
      </c>
      <c r="D22" s="18">
        <f>1135+270.5</f>
        <v>1405.5</v>
      </c>
      <c r="E22" s="18">
        <f>69493.4+30000</f>
        <v>99493.4</v>
      </c>
      <c r="F22" s="18">
        <v>15233.3</v>
      </c>
    </row>
    <row r="23" spans="1:6" ht="18.75" x14ac:dyDescent="0.25">
      <c r="A23" s="16"/>
      <c r="B23" s="17" t="s">
        <v>23</v>
      </c>
      <c r="C23" s="15">
        <f t="shared" si="0"/>
        <v>151852.40000000002</v>
      </c>
      <c r="D23" s="18">
        <f>2300+41.6</f>
        <v>2341.6</v>
      </c>
      <c r="E23" s="18">
        <f>83149+15000</f>
        <v>98149</v>
      </c>
      <c r="F23" s="18">
        <v>51361.8</v>
      </c>
    </row>
    <row r="24" spans="1:6" ht="37.5" x14ac:dyDescent="0.25">
      <c r="A24" s="16"/>
      <c r="B24" s="17" t="s">
        <v>24</v>
      </c>
      <c r="C24" s="15">
        <f t="shared" si="0"/>
        <v>128801.20000000001</v>
      </c>
      <c r="D24" s="18">
        <f>1557.3+57.4</f>
        <v>1614.7</v>
      </c>
      <c r="E24" s="18">
        <f>96801.1+10000</f>
        <v>106801.1</v>
      </c>
      <c r="F24" s="18">
        <v>20385.400000000001</v>
      </c>
    </row>
    <row r="25" spans="1:6" ht="37.5" x14ac:dyDescent="0.25">
      <c r="A25" s="16"/>
      <c r="B25" s="17" t="s">
        <v>25</v>
      </c>
      <c r="C25" s="15">
        <f t="shared" si="0"/>
        <v>137346.40000000002</v>
      </c>
      <c r="D25" s="18">
        <v>10051.1</v>
      </c>
      <c r="E25" s="18">
        <f>98894.6+10000</f>
        <v>108894.6</v>
      </c>
      <c r="F25" s="18">
        <v>18400.7</v>
      </c>
    </row>
    <row r="26" spans="1:6" ht="37.5" x14ac:dyDescent="0.25">
      <c r="A26" s="16"/>
      <c r="B26" s="17" t="s">
        <v>26</v>
      </c>
      <c r="C26" s="15">
        <f t="shared" si="0"/>
        <v>84745.8</v>
      </c>
      <c r="D26" s="18">
        <f>769.5+231.9</f>
        <v>1001.4</v>
      </c>
      <c r="E26" s="18">
        <f>49136.3+25000</f>
        <v>74136.3</v>
      </c>
      <c r="F26" s="18">
        <v>9608.1</v>
      </c>
    </row>
    <row r="27" spans="1:6" ht="37.5" x14ac:dyDescent="0.25">
      <c r="A27" s="16"/>
      <c r="B27" s="17" t="s">
        <v>27</v>
      </c>
      <c r="C27" s="15">
        <f t="shared" si="0"/>
        <v>162397.5</v>
      </c>
      <c r="D27" s="18">
        <v>3653.1</v>
      </c>
      <c r="E27" s="18">
        <f>49136.3+100000</f>
        <v>149136.29999999999</v>
      </c>
      <c r="F27" s="18">
        <v>9608.1</v>
      </c>
    </row>
    <row r="28" spans="1:6" ht="18.75" x14ac:dyDescent="0.25">
      <c r="A28" s="16"/>
      <c r="B28" s="17" t="s">
        <v>28</v>
      </c>
      <c r="C28" s="15">
        <f t="shared" si="0"/>
        <v>231582</v>
      </c>
      <c r="D28" s="18">
        <f>4427.3+108</f>
        <v>4535.3</v>
      </c>
      <c r="E28" s="18">
        <f>48550.9+40000</f>
        <v>88550.9</v>
      </c>
      <c r="F28" s="18">
        <v>138495.79999999999</v>
      </c>
    </row>
    <row r="29" spans="1:6" ht="37.5" x14ac:dyDescent="0.25">
      <c r="A29" s="16"/>
      <c r="B29" s="17" t="s">
        <v>29</v>
      </c>
      <c r="C29" s="15">
        <f t="shared" si="0"/>
        <v>76862.600000000006</v>
      </c>
      <c r="D29" s="18">
        <f>846.5+6</f>
        <v>852.5</v>
      </c>
      <c r="E29" s="18">
        <f>69076.8+1700</f>
        <v>70776.800000000003</v>
      </c>
      <c r="F29" s="18">
        <v>5233.3</v>
      </c>
    </row>
    <row r="30" spans="1:6" ht="37.5" x14ac:dyDescent="0.25">
      <c r="A30" s="16"/>
      <c r="B30" s="17" t="s">
        <v>30</v>
      </c>
      <c r="C30" s="15">
        <f t="shared" si="0"/>
        <v>95347.5</v>
      </c>
      <c r="D30" s="18">
        <f>846.5+190.9</f>
        <v>1037.4000000000001</v>
      </c>
      <c r="E30" s="18">
        <f>69076.8+20000</f>
        <v>89076.800000000003</v>
      </c>
      <c r="F30" s="18">
        <v>5233.3</v>
      </c>
    </row>
    <row r="31" spans="1:6" ht="37.5" x14ac:dyDescent="0.25">
      <c r="A31" s="16"/>
      <c r="B31" s="17" t="s">
        <v>31</v>
      </c>
      <c r="C31" s="15">
        <f t="shared" si="0"/>
        <v>372632.39999999997</v>
      </c>
      <c r="D31" s="18">
        <f>6004.9+1105.9</f>
        <v>7110.7999999999993</v>
      </c>
      <c r="E31" s="18">
        <f>9683.3+144649</f>
        <v>154332.29999999999</v>
      </c>
      <c r="F31" s="18">
        <f>110000+101189.3</f>
        <v>211189.3</v>
      </c>
    </row>
    <row r="32" spans="1:6" ht="37.5" x14ac:dyDescent="0.25">
      <c r="A32" s="16"/>
      <c r="B32" s="17" t="s">
        <v>32</v>
      </c>
      <c r="C32" s="15">
        <f t="shared" si="0"/>
        <v>96408</v>
      </c>
      <c r="D32" s="18">
        <v>16724.7</v>
      </c>
      <c r="E32" s="18">
        <f>9683.3-1600</f>
        <v>8083.2999999999993</v>
      </c>
      <c r="F32" s="18">
        <f>110000-38400</f>
        <v>71600</v>
      </c>
    </row>
    <row r="33" spans="1:6" ht="37.5" x14ac:dyDescent="0.25">
      <c r="A33" s="16"/>
      <c r="B33" s="17" t="s">
        <v>33</v>
      </c>
      <c r="C33" s="15">
        <f t="shared" si="0"/>
        <v>90204.7</v>
      </c>
      <c r="D33" s="18">
        <v>11111.8</v>
      </c>
      <c r="E33" s="18">
        <f>10675.9-2616.2</f>
        <v>8059.7</v>
      </c>
      <c r="F33" s="18">
        <f>133822.5-62789.3</f>
        <v>71033.2</v>
      </c>
    </row>
    <row r="34" spans="1:6" ht="18.75" x14ac:dyDescent="0.25">
      <c r="A34" s="6" t="s">
        <v>34</v>
      </c>
      <c r="B34" s="17" t="s">
        <v>35</v>
      </c>
      <c r="C34" s="15">
        <f>D34+E34+F34</f>
        <v>1224521.5</v>
      </c>
      <c r="D34" s="18">
        <f>D35+D36+D37+D38+D39+D40+D41+D42+D43</f>
        <v>184386.09999999998</v>
      </c>
      <c r="E34" s="18">
        <f>E35+E36+E37+E38+E39+E40+E41+E42+E43</f>
        <v>378459.7</v>
      </c>
      <c r="F34" s="18">
        <f>F35+F36+F37+F38+F39+F40+F41+F42+F43</f>
        <v>661675.69999999995</v>
      </c>
    </row>
    <row r="35" spans="1:6" ht="18.75" x14ac:dyDescent="0.25">
      <c r="A35" s="16"/>
      <c r="B35" s="17" t="s">
        <v>36</v>
      </c>
      <c r="C35" s="15">
        <f t="shared" si="0"/>
        <v>476156</v>
      </c>
      <c r="D35" s="18">
        <f>50000-6850-5000-950-5000-500</f>
        <v>31700</v>
      </c>
      <c r="E35" s="18">
        <v>97780.3</v>
      </c>
      <c r="F35" s="18">
        <v>346675.7</v>
      </c>
    </row>
    <row r="36" spans="1:6" ht="18.75" x14ac:dyDescent="0.25">
      <c r="A36" s="16"/>
      <c r="B36" s="17" t="s">
        <v>37</v>
      </c>
      <c r="C36" s="15">
        <f t="shared" si="0"/>
        <v>220000</v>
      </c>
      <c r="D36" s="18">
        <v>50000</v>
      </c>
      <c r="E36" s="19">
        <f>50000-20000</f>
        <v>30000</v>
      </c>
      <c r="F36" s="19">
        <f>140000</f>
        <v>140000</v>
      </c>
    </row>
    <row r="37" spans="1:6" ht="38.25" customHeight="1" x14ac:dyDescent="0.25">
      <c r="A37" s="16"/>
      <c r="B37" s="17" t="s">
        <v>38</v>
      </c>
      <c r="C37" s="15">
        <f t="shared" si="0"/>
        <v>211241.4</v>
      </c>
      <c r="D37" s="18">
        <v>10562</v>
      </c>
      <c r="E37" s="18">
        <v>200679.4</v>
      </c>
      <c r="F37" s="18"/>
    </row>
    <row r="38" spans="1:6" ht="18.75" x14ac:dyDescent="0.25">
      <c r="A38" s="16"/>
      <c r="B38" s="17" t="s">
        <v>39</v>
      </c>
      <c r="C38" s="15">
        <f t="shared" si="0"/>
        <v>255405</v>
      </c>
      <c r="D38" s="18">
        <v>30405</v>
      </c>
      <c r="E38" s="18">
        <v>50000</v>
      </c>
      <c r="F38" s="19">
        <f>175000</f>
        <v>175000</v>
      </c>
    </row>
    <row r="39" spans="1:6" ht="37.5" x14ac:dyDescent="0.25">
      <c r="A39" s="16"/>
      <c r="B39" s="17" t="s">
        <v>40</v>
      </c>
      <c r="C39" s="15">
        <f t="shared" si="0"/>
        <v>25262.799999999999</v>
      </c>
      <c r="D39" s="19">
        <f>14062.8+10000+1200</f>
        <v>25262.799999999999</v>
      </c>
      <c r="E39" s="18"/>
      <c r="F39" s="18"/>
    </row>
    <row r="40" spans="1:6" ht="18.75" x14ac:dyDescent="0.25">
      <c r="A40" s="16"/>
      <c r="B40" s="17" t="s">
        <v>41</v>
      </c>
      <c r="C40" s="15">
        <f t="shared" si="0"/>
        <v>10200</v>
      </c>
      <c r="D40" s="19">
        <f>5200+5000</f>
        <v>10200</v>
      </c>
      <c r="E40" s="18"/>
      <c r="F40" s="18"/>
    </row>
    <row r="41" spans="1:6" ht="40.700000000000003" customHeight="1" x14ac:dyDescent="0.25">
      <c r="A41" s="16"/>
      <c r="B41" s="17" t="s">
        <v>42</v>
      </c>
      <c r="C41" s="15">
        <f t="shared" si="0"/>
        <v>5606.3</v>
      </c>
      <c r="D41" s="19">
        <f>5106.3+500</f>
        <v>5606.3</v>
      </c>
      <c r="E41" s="18"/>
      <c r="F41" s="18"/>
    </row>
    <row r="42" spans="1:6" ht="37.5" x14ac:dyDescent="0.25">
      <c r="A42" s="16"/>
      <c r="B42" s="17" t="s">
        <v>43</v>
      </c>
      <c r="C42" s="15">
        <f t="shared" si="0"/>
        <v>15650</v>
      </c>
      <c r="D42" s="19">
        <f>5000+10650</f>
        <v>15650</v>
      </c>
      <c r="E42" s="18"/>
      <c r="F42" s="18"/>
    </row>
    <row r="43" spans="1:6" ht="18.75" x14ac:dyDescent="0.25">
      <c r="A43" s="16"/>
      <c r="B43" s="17" t="s">
        <v>44</v>
      </c>
      <c r="C43" s="15">
        <f>D43+E43+F43</f>
        <v>5000</v>
      </c>
      <c r="D43" s="19">
        <v>5000</v>
      </c>
      <c r="E43" s="18"/>
      <c r="F43" s="18"/>
    </row>
    <row r="44" spans="1:6" ht="18.75" x14ac:dyDescent="0.25">
      <c r="A44" s="13" t="s">
        <v>45</v>
      </c>
      <c r="B44" s="17" t="s">
        <v>46</v>
      </c>
      <c r="C44" s="15">
        <f>D44+E44+F44</f>
        <v>86535.4</v>
      </c>
      <c r="D44" s="19">
        <f>D45+D46</f>
        <v>86535.4</v>
      </c>
      <c r="E44" s="20">
        <f>E45+E46</f>
        <v>0</v>
      </c>
      <c r="F44" s="20">
        <f>F45+F46</f>
        <v>0</v>
      </c>
    </row>
    <row r="45" spans="1:6" ht="18.75" x14ac:dyDescent="0.25">
      <c r="A45" s="13"/>
      <c r="B45" s="17" t="s">
        <v>47</v>
      </c>
      <c r="C45" s="15">
        <f>D45+E45+F45</f>
        <v>15000</v>
      </c>
      <c r="D45" s="19">
        <v>15000</v>
      </c>
      <c r="E45" s="18"/>
      <c r="F45" s="18"/>
    </row>
    <row r="46" spans="1:6" ht="60" customHeight="1" x14ac:dyDescent="0.25">
      <c r="A46" s="13"/>
      <c r="B46" s="17" t="s">
        <v>48</v>
      </c>
      <c r="C46" s="15">
        <f>D46+E46+F46</f>
        <v>71535.399999999994</v>
      </c>
      <c r="D46" s="19">
        <v>71535.399999999994</v>
      </c>
      <c r="E46" s="18"/>
      <c r="F46" s="18"/>
    </row>
    <row r="47" spans="1:6" ht="18.75" x14ac:dyDescent="0.25">
      <c r="A47" s="13" t="s">
        <v>49</v>
      </c>
      <c r="B47" s="17" t="s">
        <v>50</v>
      </c>
      <c r="C47" s="15">
        <f>D47+E47+F47</f>
        <v>6950</v>
      </c>
      <c r="D47" s="15">
        <f>D48+D49+D50</f>
        <v>6950</v>
      </c>
      <c r="E47" s="15"/>
      <c r="F47" s="15"/>
    </row>
    <row r="48" spans="1:6" ht="37.5" x14ac:dyDescent="0.3">
      <c r="A48" s="6"/>
      <c r="B48" s="17" t="s">
        <v>51</v>
      </c>
      <c r="C48" s="15">
        <f t="shared" si="0"/>
        <v>3000</v>
      </c>
      <c r="D48" s="18">
        <f>3000</f>
        <v>3000</v>
      </c>
      <c r="E48" s="21"/>
      <c r="F48" s="18"/>
    </row>
    <row r="49" spans="1:6" ht="37.5" x14ac:dyDescent="0.3">
      <c r="A49" s="6"/>
      <c r="B49" s="17" t="s">
        <v>52</v>
      </c>
      <c r="C49" s="15">
        <f>D49+E49+F49</f>
        <v>3000</v>
      </c>
      <c r="D49" s="18">
        <f>3000</f>
        <v>3000</v>
      </c>
      <c r="E49" s="21"/>
      <c r="F49" s="18"/>
    </row>
    <row r="50" spans="1:6" ht="39.75" customHeight="1" x14ac:dyDescent="0.3">
      <c r="A50" s="6"/>
      <c r="B50" s="17" t="s">
        <v>53</v>
      </c>
      <c r="C50" s="15">
        <f>D50+E50+F50</f>
        <v>950</v>
      </c>
      <c r="D50" s="18">
        <f>950</f>
        <v>950</v>
      </c>
      <c r="E50" s="21"/>
      <c r="F50" s="18"/>
    </row>
    <row r="51" spans="1:6" s="22" customFormat="1" ht="18.75" x14ac:dyDescent="0.25">
      <c r="A51" s="13" t="s">
        <v>54</v>
      </c>
      <c r="B51" s="17" t="s">
        <v>55</v>
      </c>
      <c r="C51" s="18">
        <f t="shared" si="0"/>
        <v>5466.9</v>
      </c>
      <c r="D51" s="18">
        <f>D52</f>
        <v>5466.9</v>
      </c>
      <c r="E51" s="18"/>
      <c r="F51" s="18"/>
    </row>
    <row r="52" spans="1:6" s="22" customFormat="1" ht="37.5" x14ac:dyDescent="0.25">
      <c r="A52" s="13"/>
      <c r="B52" s="17" t="s">
        <v>56</v>
      </c>
      <c r="C52" s="18">
        <f t="shared" si="0"/>
        <v>5466.9</v>
      </c>
      <c r="D52" s="18">
        <v>5466.9</v>
      </c>
      <c r="E52" s="18"/>
      <c r="F52" s="18"/>
    </row>
    <row r="53" spans="1:6" ht="42.75" customHeight="1" x14ac:dyDescent="0.25">
      <c r="A53" s="23" t="s">
        <v>57</v>
      </c>
      <c r="B53" s="12" t="s">
        <v>58</v>
      </c>
      <c r="C53" s="9">
        <f t="shared" si="0"/>
        <v>2021024</v>
      </c>
      <c r="D53" s="9">
        <f>D54+D67+D70</f>
        <v>316836.3</v>
      </c>
      <c r="E53" s="9">
        <f>E54+E67+E70</f>
        <v>1704187.7</v>
      </c>
      <c r="F53" s="9"/>
    </row>
    <row r="54" spans="1:6" ht="18.75" x14ac:dyDescent="0.25">
      <c r="A54" s="13" t="s">
        <v>59</v>
      </c>
      <c r="B54" s="17" t="s">
        <v>60</v>
      </c>
      <c r="C54" s="15">
        <f>D54+E54+F54</f>
        <v>552932.89999999991</v>
      </c>
      <c r="D54" s="18">
        <f>D55+D56+D57+D58+D59+D60+D61+D62+D63+D64+D65+D66</f>
        <v>266657.2</v>
      </c>
      <c r="E54" s="18">
        <f>E55+E56+E57+E58+E59+E60+E61+E62+E63+E64+E65+E66</f>
        <v>286275.69999999995</v>
      </c>
      <c r="F54" s="18"/>
    </row>
    <row r="55" spans="1:6" ht="57" customHeight="1" x14ac:dyDescent="0.25">
      <c r="A55" s="16"/>
      <c r="B55" s="17" t="s">
        <v>61</v>
      </c>
      <c r="C55" s="15">
        <f t="shared" si="0"/>
        <v>13534.900000000001</v>
      </c>
      <c r="D55" s="18">
        <f>40000-9281.3-17183.8</f>
        <v>13534.900000000001</v>
      </c>
      <c r="E55" s="18"/>
      <c r="F55" s="18"/>
    </row>
    <row r="56" spans="1:6" ht="37.5" x14ac:dyDescent="0.25">
      <c r="A56" s="16"/>
      <c r="B56" s="17" t="s">
        <v>62</v>
      </c>
      <c r="C56" s="15">
        <f t="shared" si="0"/>
        <v>24125.4</v>
      </c>
      <c r="D56" s="18">
        <f>63279.4-39154</f>
        <v>24125.4</v>
      </c>
      <c r="E56" s="18"/>
      <c r="F56" s="18"/>
    </row>
    <row r="57" spans="1:6" ht="95.25" customHeight="1" x14ac:dyDescent="0.25">
      <c r="A57" s="16"/>
      <c r="B57" s="17" t="s">
        <v>63</v>
      </c>
      <c r="C57" s="15">
        <f t="shared" si="0"/>
        <v>88435.3</v>
      </c>
      <c r="D57" s="18">
        <f>40000+39154+9281.3</f>
        <v>88435.3</v>
      </c>
      <c r="E57" s="18"/>
      <c r="F57" s="18"/>
    </row>
    <row r="58" spans="1:6" ht="75" x14ac:dyDescent="0.25">
      <c r="A58" s="16"/>
      <c r="B58" s="17" t="s">
        <v>64</v>
      </c>
      <c r="C58" s="15">
        <f t="shared" si="0"/>
        <v>16720.599999999999</v>
      </c>
      <c r="D58" s="18">
        <v>16720.599999999999</v>
      </c>
      <c r="E58" s="18"/>
      <c r="F58" s="18"/>
    </row>
    <row r="59" spans="1:6" ht="61.5" customHeight="1" x14ac:dyDescent="0.25">
      <c r="A59" s="16"/>
      <c r="B59" s="17" t="s">
        <v>65</v>
      </c>
      <c r="C59" s="15">
        <f t="shared" si="0"/>
        <v>180433.80000000002</v>
      </c>
      <c r="D59" s="19">
        <f>91578.6-450-36828.1</f>
        <v>54300.500000000007</v>
      </c>
      <c r="E59" s="18">
        <f>126767.1-633.8</f>
        <v>126133.3</v>
      </c>
      <c r="F59" s="18"/>
    </row>
    <row r="60" spans="1:6" ht="60" customHeight="1" x14ac:dyDescent="0.25">
      <c r="A60" s="16"/>
      <c r="B60" s="17" t="s">
        <v>66</v>
      </c>
      <c r="C60" s="15">
        <f t="shared" si="0"/>
        <v>111964.09999999999</v>
      </c>
      <c r="D60" s="19">
        <f>58484.9-284.6-22657</f>
        <v>35543.300000000003</v>
      </c>
      <c r="E60" s="18">
        <f>76804.9-384.1</f>
        <v>76420.799999999988</v>
      </c>
      <c r="F60" s="18"/>
    </row>
    <row r="61" spans="1:6" ht="76.7" customHeight="1" x14ac:dyDescent="0.25">
      <c r="A61" s="16"/>
      <c r="B61" s="17" t="s">
        <v>67</v>
      </c>
      <c r="C61" s="15">
        <f t="shared" si="0"/>
        <v>90282.599999999991</v>
      </c>
      <c r="D61" s="19">
        <f>61276.5-300-54415.5</f>
        <v>6561</v>
      </c>
      <c r="E61" s="18">
        <f>101428-507.1-17199.3</f>
        <v>83721.599999999991</v>
      </c>
      <c r="F61" s="18"/>
    </row>
    <row r="62" spans="1:6" ht="112.5" x14ac:dyDescent="0.25">
      <c r="A62" s="16"/>
      <c r="B62" s="17" t="s">
        <v>68</v>
      </c>
      <c r="C62" s="15">
        <f t="shared" si="0"/>
        <v>4000</v>
      </c>
      <c r="D62" s="18">
        <v>4000</v>
      </c>
      <c r="E62" s="18"/>
      <c r="F62" s="18"/>
    </row>
    <row r="63" spans="1:6" ht="75" x14ac:dyDescent="0.25">
      <c r="A63" s="16"/>
      <c r="B63" s="17" t="s">
        <v>69</v>
      </c>
      <c r="C63" s="15">
        <f t="shared" si="0"/>
        <v>1628.1</v>
      </c>
      <c r="D63" s="18">
        <v>1628.1</v>
      </c>
      <c r="E63" s="18"/>
      <c r="F63" s="18"/>
    </row>
    <row r="64" spans="1:6" ht="96" customHeight="1" x14ac:dyDescent="0.25">
      <c r="A64" s="16"/>
      <c r="B64" s="17" t="s">
        <v>70</v>
      </c>
      <c r="C64" s="15">
        <f t="shared" si="0"/>
        <v>4624.3</v>
      </c>
      <c r="D64" s="18">
        <f>5620-995.7</f>
        <v>4624.3</v>
      </c>
      <c r="E64" s="18"/>
      <c r="F64" s="18"/>
    </row>
    <row r="65" spans="1:6" ht="37.5" x14ac:dyDescent="0.25">
      <c r="A65" s="16"/>
      <c r="B65" s="17" t="s">
        <v>71</v>
      </c>
      <c r="C65" s="15">
        <f>D65+E65+F65</f>
        <v>300</v>
      </c>
      <c r="D65" s="18">
        <v>300</v>
      </c>
      <c r="E65" s="18"/>
      <c r="F65" s="18"/>
    </row>
    <row r="66" spans="1:6" ht="37.5" x14ac:dyDescent="0.25">
      <c r="A66" s="16"/>
      <c r="B66" s="17" t="s">
        <v>72</v>
      </c>
      <c r="C66" s="15">
        <f>D66+E66+F66</f>
        <v>16883.8</v>
      </c>
      <c r="D66" s="18">
        <v>16883.8</v>
      </c>
      <c r="E66" s="18"/>
      <c r="F66" s="18"/>
    </row>
    <row r="67" spans="1:6" ht="18.75" x14ac:dyDescent="0.25">
      <c r="A67" s="13" t="s">
        <v>73</v>
      </c>
      <c r="B67" s="17" t="s">
        <v>74</v>
      </c>
      <c r="C67" s="15">
        <f t="shared" si="0"/>
        <v>672450</v>
      </c>
      <c r="D67" s="18">
        <f>D68+D69</f>
        <v>27450</v>
      </c>
      <c r="E67" s="18">
        <f>E68+E69</f>
        <v>645000</v>
      </c>
      <c r="F67" s="18"/>
    </row>
    <row r="68" spans="1:6" ht="23.25" customHeight="1" x14ac:dyDescent="0.25">
      <c r="A68" s="24"/>
      <c r="B68" s="17" t="s">
        <v>75</v>
      </c>
      <c r="C68" s="15">
        <f t="shared" si="0"/>
        <v>21000</v>
      </c>
      <c r="D68" s="18">
        <v>21000</v>
      </c>
      <c r="E68" s="18"/>
      <c r="F68" s="18"/>
    </row>
    <row r="69" spans="1:6" ht="56.25" x14ac:dyDescent="0.25">
      <c r="A69" s="24"/>
      <c r="B69" s="17" t="s">
        <v>76</v>
      </c>
      <c r="C69" s="15">
        <f t="shared" si="0"/>
        <v>651450</v>
      </c>
      <c r="D69" s="18">
        <f>6450</f>
        <v>6450</v>
      </c>
      <c r="E69" s="18">
        <v>645000</v>
      </c>
      <c r="F69" s="18"/>
    </row>
    <row r="70" spans="1:6" ht="18.75" x14ac:dyDescent="0.25">
      <c r="A70" s="13" t="s">
        <v>77</v>
      </c>
      <c r="B70" s="17" t="s">
        <v>78</v>
      </c>
      <c r="C70" s="15">
        <f t="shared" si="0"/>
        <v>795641.1</v>
      </c>
      <c r="D70" s="18">
        <f>D71+D72</f>
        <v>22729.1</v>
      </c>
      <c r="E70" s="18">
        <f>E71+E72</f>
        <v>772912</v>
      </c>
      <c r="F70" s="18"/>
    </row>
    <row r="71" spans="1:6" ht="23.25" customHeight="1" x14ac:dyDescent="0.25">
      <c r="A71" s="24"/>
      <c r="B71" s="17" t="s">
        <v>79</v>
      </c>
      <c r="C71" s="15">
        <f t="shared" si="0"/>
        <v>780641.1</v>
      </c>
      <c r="D71" s="18">
        <f>4100+3629.1</f>
        <v>7729.1</v>
      </c>
      <c r="E71" s="18">
        <f>1195900-422988</f>
        <v>772912</v>
      </c>
      <c r="F71" s="18"/>
    </row>
    <row r="72" spans="1:6" ht="75" x14ac:dyDescent="0.25">
      <c r="A72" s="24"/>
      <c r="B72" s="17" t="s">
        <v>80</v>
      </c>
      <c r="C72" s="15">
        <f t="shared" si="0"/>
        <v>15000</v>
      </c>
      <c r="D72" s="18">
        <v>15000</v>
      </c>
      <c r="E72" s="18"/>
      <c r="F72" s="18"/>
    </row>
    <row r="73" spans="1:6" s="22" customFormat="1" ht="37.5" x14ac:dyDescent="0.25">
      <c r="A73" s="23" t="s">
        <v>81</v>
      </c>
      <c r="B73" s="8" t="s">
        <v>82</v>
      </c>
      <c r="C73" s="9">
        <f t="shared" si="0"/>
        <v>61750</v>
      </c>
      <c r="D73" s="9">
        <f>D74+D77</f>
        <v>61750</v>
      </c>
      <c r="E73" s="9"/>
      <c r="F73" s="9"/>
    </row>
    <row r="74" spans="1:6" s="22" customFormat="1" ht="18.75" x14ac:dyDescent="0.25">
      <c r="A74" s="13" t="s">
        <v>83</v>
      </c>
      <c r="B74" s="17" t="s">
        <v>74</v>
      </c>
      <c r="C74" s="15">
        <f t="shared" si="0"/>
        <v>11750</v>
      </c>
      <c r="D74" s="18">
        <f>D75+D76</f>
        <v>11750</v>
      </c>
      <c r="E74" s="18"/>
      <c r="F74" s="18"/>
    </row>
    <row r="75" spans="1:6" s="22" customFormat="1" ht="24" customHeight="1" x14ac:dyDescent="0.25">
      <c r="A75" s="13"/>
      <c r="B75" s="17" t="s">
        <v>84</v>
      </c>
      <c r="C75" s="15">
        <f t="shared" si="0"/>
        <v>4750</v>
      </c>
      <c r="D75" s="18">
        <v>4750</v>
      </c>
      <c r="E75" s="18"/>
      <c r="F75" s="18"/>
    </row>
    <row r="76" spans="1:6" s="22" customFormat="1" ht="57.75" customHeight="1" x14ac:dyDescent="0.25">
      <c r="A76" s="13"/>
      <c r="B76" s="17" t="s">
        <v>85</v>
      </c>
      <c r="C76" s="15">
        <f t="shared" si="0"/>
        <v>7000</v>
      </c>
      <c r="D76" s="18">
        <v>7000</v>
      </c>
      <c r="E76" s="18"/>
      <c r="F76" s="18"/>
    </row>
    <row r="77" spans="1:6" s="22" customFormat="1" ht="18.75" x14ac:dyDescent="0.25">
      <c r="A77" s="13" t="s">
        <v>86</v>
      </c>
      <c r="B77" s="17" t="s">
        <v>46</v>
      </c>
      <c r="C77" s="15">
        <f t="shared" si="0"/>
        <v>50000</v>
      </c>
      <c r="D77" s="18">
        <f>D78</f>
        <v>50000</v>
      </c>
      <c r="E77" s="18"/>
      <c r="F77" s="18"/>
    </row>
    <row r="78" spans="1:6" s="22" customFormat="1" ht="18.75" x14ac:dyDescent="0.25">
      <c r="A78" s="13"/>
      <c r="B78" s="17" t="s">
        <v>87</v>
      </c>
      <c r="C78" s="15">
        <f t="shared" si="0"/>
        <v>50000</v>
      </c>
      <c r="D78" s="18">
        <v>50000</v>
      </c>
      <c r="E78" s="18"/>
      <c r="F78" s="18"/>
    </row>
    <row r="79" spans="1:6" s="22" customFormat="1" ht="37.5" x14ac:dyDescent="0.25">
      <c r="A79" s="23" t="s">
        <v>88</v>
      </c>
      <c r="B79" s="8" t="s">
        <v>89</v>
      </c>
      <c r="C79" s="9">
        <f>D79+E79+F79</f>
        <v>92004.5</v>
      </c>
      <c r="D79" s="10">
        <f>D80+D83</f>
        <v>50000</v>
      </c>
      <c r="E79" s="10">
        <f>E80+E83</f>
        <v>15177.8</v>
      </c>
      <c r="F79" s="10">
        <f>F80+F83</f>
        <v>26826.7</v>
      </c>
    </row>
    <row r="80" spans="1:6" s="22" customFormat="1" ht="18.75" x14ac:dyDescent="0.25">
      <c r="A80" s="13" t="s">
        <v>90</v>
      </c>
      <c r="B80" s="17" t="s">
        <v>91</v>
      </c>
      <c r="C80" s="15">
        <f t="shared" si="0"/>
        <v>44000</v>
      </c>
      <c r="D80" s="18">
        <f>D81+D82</f>
        <v>44000</v>
      </c>
      <c r="E80" s="18"/>
      <c r="F80" s="18"/>
    </row>
    <row r="81" spans="1:10" s="22" customFormat="1" ht="37.5" x14ac:dyDescent="0.25">
      <c r="A81" s="13"/>
      <c r="B81" s="17" t="s">
        <v>92</v>
      </c>
      <c r="C81" s="15">
        <f t="shared" ref="C81" si="1">D81+E81+F81</f>
        <v>30000</v>
      </c>
      <c r="D81" s="18">
        <v>30000</v>
      </c>
      <c r="E81" s="10"/>
      <c r="F81" s="18"/>
    </row>
    <row r="82" spans="1:10" s="22" customFormat="1" ht="22.7" customHeight="1" x14ac:dyDescent="0.25">
      <c r="A82" s="13"/>
      <c r="B82" s="17" t="s">
        <v>93</v>
      </c>
      <c r="C82" s="15">
        <f>D82+E82+F82</f>
        <v>14000</v>
      </c>
      <c r="D82" s="18">
        <v>14000</v>
      </c>
      <c r="E82" s="10"/>
      <c r="F82" s="18"/>
    </row>
    <row r="83" spans="1:10" s="22" customFormat="1" ht="22.7" customHeight="1" x14ac:dyDescent="0.25">
      <c r="A83" s="13" t="s">
        <v>94</v>
      </c>
      <c r="B83" s="17" t="s">
        <v>46</v>
      </c>
      <c r="C83" s="15">
        <f>D83+E83+F83</f>
        <v>48004.5</v>
      </c>
      <c r="D83" s="18">
        <f>D84+D85</f>
        <v>6000</v>
      </c>
      <c r="E83" s="18">
        <f>E84+E85</f>
        <v>15177.8</v>
      </c>
      <c r="F83" s="18">
        <f>F84+F85</f>
        <v>26826.7</v>
      </c>
    </row>
    <row r="84" spans="1:10" s="22" customFormat="1" ht="56.25" customHeight="1" x14ac:dyDescent="0.25">
      <c r="A84" s="13"/>
      <c r="B84" s="17" t="s">
        <v>95</v>
      </c>
      <c r="C84" s="15">
        <f>D84+E84+F84</f>
        <v>6000</v>
      </c>
      <c r="D84" s="18">
        <v>6000</v>
      </c>
      <c r="E84" s="18"/>
      <c r="F84" s="18"/>
    </row>
    <row r="85" spans="1:10" s="22" customFormat="1" ht="75" x14ac:dyDescent="0.25">
      <c r="A85" s="13"/>
      <c r="B85" s="17" t="s">
        <v>96</v>
      </c>
      <c r="C85" s="15">
        <f>D85+E85+F85</f>
        <v>42004.5</v>
      </c>
      <c r="D85" s="18"/>
      <c r="E85" s="18">
        <f>7611.3+7566.5</f>
        <v>15177.8</v>
      </c>
      <c r="F85" s="18">
        <v>26826.7</v>
      </c>
    </row>
    <row r="86" spans="1:10" s="22" customFormat="1" ht="18.75" customHeight="1" x14ac:dyDescent="0.25">
      <c r="A86" s="34" t="s">
        <v>97</v>
      </c>
      <c r="B86" s="35"/>
      <c r="C86" s="35"/>
      <c r="D86" s="35"/>
      <c r="E86" s="35"/>
      <c r="F86" s="35"/>
    </row>
    <row r="87" spans="1:10" s="22" customFormat="1" ht="37.5" x14ac:dyDescent="0.25">
      <c r="A87" s="23" t="s">
        <v>98</v>
      </c>
      <c r="B87" s="8" t="s">
        <v>82</v>
      </c>
      <c r="C87" s="9">
        <f>C88</f>
        <v>50000</v>
      </c>
      <c r="D87" s="9">
        <f>D88</f>
        <v>50000</v>
      </c>
      <c r="E87" s="9"/>
      <c r="F87" s="9"/>
    </row>
    <row r="88" spans="1:10" s="22" customFormat="1" ht="18.75" x14ac:dyDescent="0.25">
      <c r="A88" s="13" t="s">
        <v>99</v>
      </c>
      <c r="B88" s="17" t="s">
        <v>74</v>
      </c>
      <c r="C88" s="15">
        <f t="shared" ref="C88:C93" si="2">D88+E88+F88</f>
        <v>50000</v>
      </c>
      <c r="D88" s="15">
        <f>D89</f>
        <v>50000</v>
      </c>
      <c r="E88" s="15"/>
      <c r="F88" s="15"/>
    </row>
    <row r="89" spans="1:10" s="22" customFormat="1" ht="44.45" customHeight="1" x14ac:dyDescent="0.25">
      <c r="A89" s="13"/>
      <c r="B89" s="17" t="s">
        <v>100</v>
      </c>
      <c r="C89" s="15">
        <f t="shared" si="2"/>
        <v>50000</v>
      </c>
      <c r="D89" s="15">
        <f>50000</f>
        <v>50000</v>
      </c>
      <c r="E89" s="18"/>
      <c r="F89" s="18"/>
    </row>
    <row r="90" spans="1:10" s="22" customFormat="1" ht="42" customHeight="1" x14ac:dyDescent="0.25">
      <c r="A90" s="23" t="s">
        <v>101</v>
      </c>
      <c r="B90" s="8" t="s">
        <v>58</v>
      </c>
      <c r="C90" s="9">
        <f t="shared" si="2"/>
        <v>13300</v>
      </c>
      <c r="D90" s="10">
        <f>D91</f>
        <v>12000</v>
      </c>
      <c r="E90" s="10">
        <f>E91</f>
        <v>1300</v>
      </c>
      <c r="F90" s="10"/>
    </row>
    <row r="91" spans="1:10" s="22" customFormat="1" ht="18.75" x14ac:dyDescent="0.25">
      <c r="A91" s="13" t="s">
        <v>102</v>
      </c>
      <c r="B91" s="17" t="s">
        <v>60</v>
      </c>
      <c r="C91" s="15">
        <f t="shared" si="2"/>
        <v>13300</v>
      </c>
      <c r="D91" s="18">
        <f>D92+D93</f>
        <v>12000</v>
      </c>
      <c r="E91" s="18">
        <f>E92+E93</f>
        <v>1300</v>
      </c>
      <c r="F91" s="18"/>
    </row>
    <row r="92" spans="1:10" s="22" customFormat="1" ht="18.75" x14ac:dyDescent="0.25">
      <c r="A92" s="13"/>
      <c r="B92" s="17" t="s">
        <v>103</v>
      </c>
      <c r="C92" s="15">
        <f t="shared" si="2"/>
        <v>5174.8999999999996</v>
      </c>
      <c r="D92" s="19">
        <v>3874.9</v>
      </c>
      <c r="E92" s="18">
        <v>1300</v>
      </c>
      <c r="F92" s="18"/>
    </row>
    <row r="93" spans="1:10" s="22" customFormat="1" ht="37.5" x14ac:dyDescent="0.25">
      <c r="A93" s="6"/>
      <c r="B93" s="17" t="s">
        <v>104</v>
      </c>
      <c r="C93" s="15">
        <f t="shared" si="2"/>
        <v>8125.1</v>
      </c>
      <c r="D93" s="19">
        <v>8125.1</v>
      </c>
      <c r="E93" s="25"/>
      <c r="F93" s="18"/>
    </row>
    <row r="94" spans="1:10" ht="20.25" customHeight="1" x14ac:dyDescent="0.25">
      <c r="B94" s="1" t="s">
        <v>105</v>
      </c>
    </row>
    <row r="95" spans="1:10" ht="18.75" x14ac:dyDescent="0.3">
      <c r="A95" s="26"/>
      <c r="B95" s="26"/>
      <c r="C95" s="26"/>
      <c r="D95" s="26"/>
      <c r="E95" s="26"/>
      <c r="F95" s="26"/>
      <c r="G95" s="26"/>
      <c r="H95" s="26"/>
      <c r="I95" s="26"/>
      <c r="J95" s="26"/>
    </row>
    <row r="96" spans="1:10" ht="12.75" customHeight="1" x14ac:dyDescent="0.3">
      <c r="A96" s="27"/>
      <c r="B96" s="27"/>
      <c r="C96" s="27"/>
      <c r="D96" s="27"/>
      <c r="E96" s="27"/>
      <c r="F96" s="27"/>
      <c r="G96" s="27"/>
      <c r="H96" s="27"/>
      <c r="I96" s="27"/>
      <c r="J96" s="27"/>
    </row>
    <row r="97" spans="1:10" ht="18.75" x14ac:dyDescent="0.3">
      <c r="A97" s="27"/>
      <c r="B97" s="27"/>
      <c r="C97" s="27"/>
      <c r="D97" s="27"/>
      <c r="E97" s="27"/>
      <c r="F97" s="27"/>
      <c r="G97" s="27"/>
      <c r="H97" s="27"/>
      <c r="I97" s="31" t="s">
        <v>106</v>
      </c>
      <c r="J97" s="31"/>
    </row>
    <row r="98" spans="1:10" ht="12" customHeight="1" x14ac:dyDescent="0.3">
      <c r="A98" s="27"/>
      <c r="B98" s="27"/>
      <c r="C98" s="27"/>
      <c r="D98" s="27"/>
      <c r="E98" s="27"/>
      <c r="F98" s="27"/>
      <c r="G98" s="27"/>
      <c r="H98" s="27"/>
      <c r="I98" s="28"/>
      <c r="J98" s="28"/>
    </row>
    <row r="99" spans="1:10" ht="18.75" x14ac:dyDescent="0.3">
      <c r="A99" s="27"/>
      <c r="B99" s="27"/>
      <c r="C99" s="27"/>
      <c r="D99" s="27"/>
      <c r="E99" s="27"/>
      <c r="F99" s="27"/>
      <c r="G99" s="27"/>
      <c r="H99" s="27"/>
      <c r="I99" s="31" t="s">
        <v>107</v>
      </c>
      <c r="J99" s="31"/>
    </row>
  </sheetData>
  <mergeCells count="15">
    <mergeCell ref="E1:F1"/>
    <mergeCell ref="I97:J97"/>
    <mergeCell ref="I99:J99"/>
    <mergeCell ref="A11:A12"/>
    <mergeCell ref="B11:B12"/>
    <mergeCell ref="C11:C12"/>
    <mergeCell ref="D11:F11"/>
    <mergeCell ref="A15:F15"/>
    <mergeCell ref="A86:F86"/>
    <mergeCell ref="A9:F9"/>
    <mergeCell ref="E3:F3"/>
    <mergeCell ref="E4:F4"/>
    <mergeCell ref="E5:F5"/>
    <mergeCell ref="E6:F6"/>
    <mergeCell ref="A8:F8"/>
  </mergeCells>
  <pageMargins left="0.98425196850393704" right="0.39370078740157483" top="0.78740157480314965" bottom="0.59055118110236227" header="0.31496062992125984" footer="0.31496062992125984"/>
  <pageSetup paperSize="9" scale="90" orientation="landscape" horizontalDpi="4294967294" verticalDpi="4294967294" r:id="rId1"/>
  <headerFooter differentFirst="1">
    <oddHeader xml:space="preserve">&amp;C&amp;P
</oddHeader>
  </headerFooter>
  <rowBreaks count="6" manualBreakCount="6">
    <brk id="21" max="5" man="1"/>
    <brk id="39" max="5" man="1"/>
    <brk id="55" max="5" man="1"/>
    <brk id="62" max="5" man="1"/>
    <brk id="72" max="5" man="1"/>
    <brk id="8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6KDV5W64NSFS-550-8746</_dlc_DocId>
    <_dlc_DocIdUrl xmlns="746016b1-ecc9-410e-95eb-a13f7eb3881b">
      <Url>http://port.admnsk.ru/sites/main/sovet/_layouts/DocIdRedir.aspx?ID=6KDV5W64NSFS-550-8746</Url>
      <Description>6KDV5W64NSFS-550-8746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5239EF-4C44-4B14-A932-84D0847700C4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BA6792B1-F66F-4B24-A499-12660FC001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C4A4E1-1AC0-417D-9FE1-CEEE660CECF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200A6A6-0E3A-4A47-9D6E-C4AD639345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(2-е чтен) -ПРИЛ</vt:lpstr>
      <vt:lpstr>'2020 (2-е чтен) -ПРИЛ'!Заголовки_для_печати</vt:lpstr>
      <vt:lpstr>'2020 (2-е чтен) -ПРИЛ'!Область_печати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Москалева Ольга Витальевна</cp:lastModifiedBy>
  <cp:lastPrinted>2019-12-13T13:38:09Z</cp:lastPrinted>
  <dcterms:created xsi:type="dcterms:W3CDTF">2019-12-13T10:19:08Z</dcterms:created>
  <dcterms:modified xsi:type="dcterms:W3CDTF">2019-12-20T08:38:24Z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2c965267-8f9c-40f3-99b0-55809f36b16d</vt:lpwstr>
  </property>
</Properties>
</file>